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58186B22-AF95-4271-880C-D54AA59B3396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BankBr" sheetId="1" r:id="rId1"/>
    <sheet name="District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4" i="2"/>
  <c r="C51" i="1"/>
  <c r="C52" i="1"/>
  <c r="C54" i="1"/>
  <c r="C55" i="1"/>
  <c r="C50" i="1"/>
  <c r="C27" i="1"/>
  <c r="C28" i="1"/>
  <c r="C29" i="1"/>
  <c r="C30" i="1"/>
  <c r="C31" i="1"/>
  <c r="C32" i="1"/>
  <c r="C33" i="1"/>
  <c r="C34" i="1"/>
  <c r="C35" i="1"/>
  <c r="C36" i="1"/>
  <c r="C38" i="1"/>
  <c r="C39" i="1"/>
  <c r="C40" i="1"/>
  <c r="C41" i="1"/>
  <c r="C42" i="1"/>
  <c r="C43" i="1"/>
  <c r="C44" i="1"/>
  <c r="C45" i="1"/>
  <c r="C46" i="1"/>
  <c r="C26" i="1"/>
  <c r="C6" i="1"/>
  <c r="C7" i="1"/>
  <c r="C8" i="1"/>
  <c r="C9" i="1"/>
  <c r="C10" i="1"/>
  <c r="C11" i="1"/>
  <c r="C12" i="1"/>
  <c r="C13" i="1"/>
  <c r="C14" i="1"/>
  <c r="C15" i="1"/>
  <c r="C5" i="1"/>
  <c r="L38" i="2"/>
  <c r="K38" i="2"/>
  <c r="J38" i="2"/>
  <c r="I38" i="2"/>
  <c r="H38" i="2"/>
  <c r="G38" i="2"/>
  <c r="F38" i="2"/>
  <c r="E38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L3" i="2"/>
  <c r="K3" i="2"/>
  <c r="J3" i="2"/>
  <c r="I3" i="2"/>
  <c r="H3" i="2"/>
  <c r="G3" i="2"/>
  <c r="F3" i="2"/>
  <c r="M67" i="1"/>
  <c r="L67" i="1"/>
  <c r="K67" i="1"/>
  <c r="J67" i="1"/>
  <c r="I67" i="1"/>
  <c r="H67" i="1"/>
  <c r="G67" i="1"/>
  <c r="F67" i="1"/>
  <c r="E67" i="1"/>
  <c r="D67" i="1"/>
  <c r="D68" i="1" s="1"/>
  <c r="C67" i="1"/>
  <c r="C68" i="1" s="1"/>
  <c r="N66" i="1"/>
  <c r="N65" i="1"/>
  <c r="N64" i="1"/>
  <c r="N63" i="1"/>
  <c r="N62" i="1"/>
  <c r="N61" i="1"/>
  <c r="H68" i="1"/>
  <c r="C24" i="1"/>
  <c r="C21" i="1"/>
  <c r="M3" i="1"/>
  <c r="L3" i="1"/>
  <c r="K3" i="1"/>
  <c r="J3" i="1"/>
  <c r="I3" i="1"/>
  <c r="H3" i="1"/>
  <c r="G3" i="1"/>
  <c r="F3" i="1"/>
  <c r="E3" i="1"/>
  <c r="C38" i="2" l="1"/>
  <c r="C48" i="1"/>
  <c r="C59" i="1"/>
  <c r="D59" i="1"/>
  <c r="N67" i="1"/>
  <c r="I68" i="1"/>
  <c r="K68" i="1"/>
  <c r="E68" i="1"/>
  <c r="M68" i="1"/>
  <c r="L68" i="1"/>
  <c r="F68" i="1"/>
  <c r="G68" i="1"/>
  <c r="N38" i="2"/>
  <c r="J68" i="1"/>
  <c r="N68" i="1" l="1"/>
</calcChain>
</file>

<file path=xl/sharedStrings.xml><?xml version="1.0" encoding="utf-8"?>
<sst xmlns="http://schemas.openxmlformats.org/spreadsheetml/2006/main" count="113" uniqueCount="105">
  <si>
    <t>No.</t>
  </si>
  <si>
    <t>Dec. 2025</t>
  </si>
  <si>
    <t>SUB TOTAL</t>
  </si>
  <si>
    <t>DCCB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</si>
  <si>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</si>
  <si>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</si>
  <si>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</si>
  <si>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</si>
  <si>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</si>
  <si>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</si>
  <si>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</si>
  <si>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</si>
  <si>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Bank</t>
  </si>
  <si>
    <t xml:space="preserve">Nationalised Banks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</si>
  <si>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</si>
  <si>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</si>
  <si>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</si>
  <si>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</si>
  <si>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</si>
  <si>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</si>
  <si>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</si>
  <si>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</si>
  <si>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</si>
  <si>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</si>
  <si>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</si>
  <si>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</si>
  <si>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</si>
  <si>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State Bank of India</t>
  </si>
  <si>
    <t>Co-Operative Banks</t>
  </si>
  <si>
    <t>Regional Rural Bank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</si>
  <si>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</si>
  <si>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</si>
  <si>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</si>
  <si>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</si>
  <si>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</si>
  <si>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</si>
  <si>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</si>
  <si>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</si>
  <si>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</si>
  <si>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</si>
  <si>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</si>
  <si>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</si>
  <si>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</si>
  <si>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</si>
  <si>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</si>
  <si>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</si>
  <si>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</si>
  <si>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</si>
  <si>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</si>
  <si>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</si>
  <si>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</si>
  <si>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</si>
  <si>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</si>
  <si>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</si>
  <si>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</si>
  <si>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</si>
  <si>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</si>
  <si>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</si>
  <si>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</si>
  <si>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</si>
  <si>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</si>
  <si>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</si>
  <si>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</si>
  <si>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</si>
  <si>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</si>
  <si>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</si>
  <si>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</si>
  <si>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</si>
  <si>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</si>
  <si>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</si>
  <si>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</si>
  <si>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</si>
  <si>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</si>
  <si>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</si>
  <si>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</si>
  <si>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</si>
  <si>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</si>
  <si>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</si>
  <si>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</si>
  <si>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</si>
  <si>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</si>
  <si>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</si>
  <si>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</si>
  <si>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</si>
  <si>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</si>
  <si>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</si>
  <si>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</si>
  <si>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</si>
  <si>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</si>
  <si>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</si>
  <si>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</si>
  <si>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</si>
  <si>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</si>
  <si>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</si>
  <si>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</si>
  <si>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</si>
  <si>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</si>
  <si>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</si>
  <si>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No of account</t>
  </si>
  <si>
    <t>No of Account</t>
  </si>
  <si>
    <t>vav tharad</t>
  </si>
  <si>
    <t>Amount In Lakh</t>
  </si>
  <si>
    <t>Annexure - 32</t>
  </si>
  <si>
    <t>District Wise Target for the PM Suryaghar Yojna (PMSGMBY AC) for the Year 2026-27</t>
  </si>
  <si>
    <t>Bank Wise Target for the PM Suryaghar Yojna (PMSGMBY AC) for the Year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</si>
</sst>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20"/>
      <color theme="1"/>
      <name val="Arial Black"/>
      <family val="2"/>
    </font>
    <font>
      <b/>
      <sz val="12"/>
      <name val="Arial"/>
      <family val="2"/>
    </font>
    <font>
      <b/>
      <sz val="13"/>
      <name val="Arial Black"/>
      <family val="2"/>
    </font>
    <font>
      <b/>
      <sz val="16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3" fontId="5" fillId="0" borderId="1" xfId="0" applyNumberFormat="1" applyFont="1" applyBorder="1"/>
    <xf numFmtId="3" fontId="3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1.51.220\f\pradip%20dave\UPDATED%20PM%20SURYAGHAR.xlsx" TargetMode="External"/><Relationship Id="rId1" Type="http://schemas.openxmlformats.org/officeDocument/2006/relationships/externalLinkPath" Target="file:///\\172.21.51.220\f\pradip%20dave\UPDATED%20PM%20SURYAGH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4"/>
      <sheetName val="revise bank"/>
      <sheetName val="BANK NUMBERING"/>
      <sheetName val="revise district"/>
      <sheetName val="district numbering"/>
      <sheetName val="Sheet2"/>
      <sheetName val="Sheet1"/>
    </sheetNames>
    <sheetDataSet>
      <sheetData sheetId="0"/>
      <sheetData sheetId="1"/>
      <sheetData sheetId="2">
        <row r="1">
          <cell r="B1" t="str">
            <v>Row Labels</v>
          </cell>
          <cell r="C1" t="str">
            <v>Sum of Out of Renewable Energy, PMSGMBY AC</v>
          </cell>
        </row>
        <row r="2">
          <cell r="B2" t="str">
            <v>BANK OF BARODA</v>
          </cell>
          <cell r="C2">
            <v>7766</v>
          </cell>
        </row>
        <row r="3">
          <cell r="B3" t="str">
            <v>BANK OF INDIA</v>
          </cell>
          <cell r="C3">
            <v>1941</v>
          </cell>
        </row>
        <row r="4">
          <cell r="B4" t="str">
            <v>BANK OF MAHARASHTRA</v>
          </cell>
          <cell r="C4">
            <v>514</v>
          </cell>
        </row>
        <row r="5">
          <cell r="B5" t="str">
            <v>CANARA BANK</v>
          </cell>
          <cell r="C5">
            <v>2894</v>
          </cell>
        </row>
        <row r="6">
          <cell r="B6" t="str">
            <v>CENTRAL BANK OF INDIA</v>
          </cell>
          <cell r="C6">
            <v>1501</v>
          </cell>
        </row>
        <row r="7">
          <cell r="B7" t="str">
            <v>INDIAN BANK</v>
          </cell>
          <cell r="C7">
            <v>1081</v>
          </cell>
        </row>
        <row r="8">
          <cell r="B8" t="str">
            <v>INDIAN OVERSEAS BANK</v>
          </cell>
          <cell r="C8">
            <v>1423</v>
          </cell>
        </row>
        <row r="9">
          <cell r="B9" t="str">
            <v>PUNJAB AND SIND BANK</v>
          </cell>
          <cell r="C9">
            <v>118</v>
          </cell>
        </row>
        <row r="10">
          <cell r="B10" t="str">
            <v>PUNJAB NATIONAL BANK</v>
          </cell>
          <cell r="C10">
            <v>4596</v>
          </cell>
        </row>
        <row r="11">
          <cell r="B11" t="str">
            <v>STATE BANK OF INDIA</v>
          </cell>
          <cell r="C11">
            <v>13190</v>
          </cell>
        </row>
        <row r="12">
          <cell r="B12" t="str">
            <v>UCO BANK</v>
          </cell>
          <cell r="C12">
            <v>712</v>
          </cell>
        </row>
        <row r="13">
          <cell r="B13" t="str">
            <v>UNION BANK OF INDIA</v>
          </cell>
          <cell r="C13">
            <v>1340</v>
          </cell>
        </row>
        <row r="14">
          <cell r="B14" t="str">
            <v>AXIS BANK</v>
          </cell>
          <cell r="C14">
            <v>1325</v>
          </cell>
        </row>
        <row r="15">
          <cell r="B15" t="str">
            <v>BANDHAN BANK</v>
          </cell>
          <cell r="C15">
            <v>258</v>
          </cell>
        </row>
        <row r="16">
          <cell r="B16" t="str">
            <v>CITY UNION BANK</v>
          </cell>
          <cell r="C16">
            <v>44</v>
          </cell>
        </row>
        <row r="17">
          <cell r="B17" t="str">
            <v>CSB BANK LIMITED</v>
          </cell>
          <cell r="C17">
            <v>16</v>
          </cell>
        </row>
        <row r="18">
          <cell r="B18" t="str">
            <v>DBS BANK</v>
          </cell>
          <cell r="C18">
            <v>8</v>
          </cell>
        </row>
        <row r="19">
          <cell r="B19" t="str">
            <v>DCB BANK</v>
          </cell>
          <cell r="C19">
            <v>68</v>
          </cell>
        </row>
        <row r="20">
          <cell r="B20" t="str">
            <v>DHANLAXMI BANK</v>
          </cell>
          <cell r="C20">
            <v>10</v>
          </cell>
        </row>
        <row r="21">
          <cell r="B21" t="str">
            <v>FEDERAL BANK</v>
          </cell>
          <cell r="C21">
            <v>74</v>
          </cell>
        </row>
        <row r="22">
          <cell r="B22" t="str">
            <v>HDFC BANK</v>
          </cell>
          <cell r="C22">
            <v>1723</v>
          </cell>
        </row>
        <row r="23">
          <cell r="B23" t="str">
            <v>ICICI BANK</v>
          </cell>
          <cell r="C23">
            <v>973</v>
          </cell>
        </row>
        <row r="24">
          <cell r="B24" t="str">
            <v>IDBI Bank</v>
          </cell>
          <cell r="C24">
            <v>358</v>
          </cell>
        </row>
        <row r="25">
          <cell r="B25" t="str">
            <v>IDFC First Bank</v>
          </cell>
          <cell r="C25">
            <v>149</v>
          </cell>
        </row>
        <row r="26">
          <cell r="B26" t="str">
            <v>INDUSIND BANK</v>
          </cell>
          <cell r="C26">
            <v>124</v>
          </cell>
        </row>
        <row r="27">
          <cell r="B27" t="str">
            <v>KARNATAKA BANK</v>
          </cell>
          <cell r="C27">
            <v>7</v>
          </cell>
        </row>
        <row r="28">
          <cell r="B28" t="str">
            <v>KARUR VYSYA BANK</v>
          </cell>
          <cell r="C28">
            <v>187</v>
          </cell>
        </row>
        <row r="29">
          <cell r="B29" t="str">
            <v>KOTAK MAHINDRA BANK</v>
          </cell>
          <cell r="C29">
            <v>384</v>
          </cell>
        </row>
        <row r="30">
          <cell r="B30" t="str">
            <v>RBL BANK</v>
          </cell>
          <cell r="C30">
            <v>63</v>
          </cell>
        </row>
        <row r="31">
          <cell r="B31" t="str">
            <v>SOUTH INDIAN BANK</v>
          </cell>
          <cell r="C31">
            <v>17</v>
          </cell>
        </row>
        <row r="32">
          <cell r="B32" t="str">
            <v>TAMILNAD MERCANTILE BANK</v>
          </cell>
          <cell r="C32">
            <v>52</v>
          </cell>
        </row>
        <row r="33">
          <cell r="B33" t="str">
            <v>YES BANK</v>
          </cell>
          <cell r="C33">
            <v>209</v>
          </cell>
        </row>
        <row r="34">
          <cell r="B34" t="str">
            <v>DCCB</v>
          </cell>
          <cell r="C34">
            <v>5011</v>
          </cell>
        </row>
        <row r="35">
          <cell r="B35" t="str">
            <v>GSCB</v>
          </cell>
          <cell r="C35">
            <v>10</v>
          </cell>
        </row>
        <row r="36">
          <cell r="B36" t="str">
            <v>AU SMALL FIN BANK</v>
          </cell>
          <cell r="C36">
            <v>518</v>
          </cell>
        </row>
        <row r="37">
          <cell r="B37" t="str">
            <v>EQUITAS SMALL FIN. BANK</v>
          </cell>
          <cell r="C37">
            <v>36</v>
          </cell>
        </row>
        <row r="38">
          <cell r="B38" t="str">
            <v>ESAF SMALL FIN. BANK</v>
          </cell>
          <cell r="C38">
            <v>1</v>
          </cell>
        </row>
        <row r="39">
          <cell r="B39" t="str">
            <v>JANA SMALL FIN. BANK</v>
          </cell>
          <cell r="C39">
            <v>42</v>
          </cell>
        </row>
        <row r="40">
          <cell r="B40" t="str">
            <v>SURYODAY SMALL FIN. BANK</v>
          </cell>
          <cell r="C40">
            <v>20</v>
          </cell>
        </row>
        <row r="41">
          <cell r="B41" t="str">
            <v>UJJIVAN SMALL FIN. BANK</v>
          </cell>
          <cell r="C41">
            <v>34</v>
          </cell>
        </row>
        <row r="42">
          <cell r="B42" t="str">
            <v>GUJARAT GRAMIN BANK</v>
          </cell>
          <cell r="C42">
            <v>3667</v>
          </cell>
        </row>
        <row r="44">
          <cell r="B44" t="str">
            <v>Grand Total</v>
          </cell>
          <cell r="C44">
            <v>52464</v>
          </cell>
        </row>
      </sheetData>
      <sheetData sheetId="3"/>
      <sheetData sheetId="4">
        <row r="1">
          <cell r="B1" t="str">
            <v>Row Labels</v>
          </cell>
          <cell r="C1" t="str">
            <v>Sum of Out of Renewable Energy, PMSGMBY AC</v>
          </cell>
        </row>
        <row r="2">
          <cell r="B2" t="str">
            <v>AHMADABAD</v>
          </cell>
          <cell r="C2">
            <v>8000</v>
          </cell>
        </row>
        <row r="3">
          <cell r="B3" t="str">
            <v>AMRELI</v>
          </cell>
          <cell r="C3">
            <v>93</v>
          </cell>
        </row>
        <row r="4">
          <cell r="B4" t="str">
            <v>ANAND</v>
          </cell>
          <cell r="C4">
            <v>2160</v>
          </cell>
        </row>
        <row r="5">
          <cell r="B5" t="str">
            <v>ARVALLI</v>
          </cell>
          <cell r="C5">
            <v>1292</v>
          </cell>
        </row>
        <row r="6">
          <cell r="B6" t="str">
            <v>BANAS KANTHA</v>
          </cell>
          <cell r="C6">
            <v>700</v>
          </cell>
        </row>
        <row r="7">
          <cell r="B7" t="str">
            <v>BHARUCH</v>
          </cell>
          <cell r="C7">
            <v>188</v>
          </cell>
        </row>
        <row r="8">
          <cell r="B8" t="str">
            <v>BHAVNAGAR</v>
          </cell>
          <cell r="C8">
            <v>1655</v>
          </cell>
        </row>
        <row r="9">
          <cell r="B9" t="str">
            <v>BOTAD</v>
          </cell>
          <cell r="C9">
            <v>1025</v>
          </cell>
        </row>
        <row r="10">
          <cell r="B10" t="str">
            <v>CHHOTAUDEPUR</v>
          </cell>
          <cell r="C10">
            <v>60</v>
          </cell>
        </row>
        <row r="11">
          <cell r="B11" t="str">
            <v>DANG</v>
          </cell>
          <cell r="C11">
            <v>12</v>
          </cell>
        </row>
        <row r="12">
          <cell r="B12" t="str">
            <v>DEVBHUMI DWARKA</v>
          </cell>
          <cell r="C12">
            <v>355</v>
          </cell>
        </row>
        <row r="13">
          <cell r="B13" t="str">
            <v>DOHAD</v>
          </cell>
          <cell r="C13">
            <v>115</v>
          </cell>
        </row>
        <row r="14">
          <cell r="B14" t="str">
            <v>GANDHINAGAR</v>
          </cell>
          <cell r="C14">
            <v>1260</v>
          </cell>
        </row>
        <row r="15">
          <cell r="B15" t="str">
            <v>GIR SOMNATH</v>
          </cell>
          <cell r="C15">
            <v>532</v>
          </cell>
        </row>
        <row r="16">
          <cell r="B16" t="str">
            <v>JAMNAGAR</v>
          </cell>
          <cell r="C16">
            <v>425</v>
          </cell>
        </row>
        <row r="17">
          <cell r="B17" t="str">
            <v>JUNAGADH</v>
          </cell>
          <cell r="C17">
            <v>317</v>
          </cell>
        </row>
        <row r="18">
          <cell r="B18" t="str">
            <v>KACHCHH</v>
          </cell>
          <cell r="C18">
            <v>1015</v>
          </cell>
        </row>
        <row r="19">
          <cell r="B19" t="str">
            <v>KHEDA</v>
          </cell>
          <cell r="C19">
            <v>2060</v>
          </cell>
        </row>
        <row r="20">
          <cell r="B20" t="str">
            <v>MAHESANA</v>
          </cell>
          <cell r="C20">
            <v>5530</v>
          </cell>
        </row>
        <row r="21">
          <cell r="B21" t="str">
            <v>MAHISAGAR</v>
          </cell>
          <cell r="C21">
            <v>560</v>
          </cell>
        </row>
        <row r="22">
          <cell r="B22" t="str">
            <v>MORBI</v>
          </cell>
          <cell r="C22">
            <v>951</v>
          </cell>
        </row>
        <row r="23">
          <cell r="B23" t="str">
            <v>NARMADA</v>
          </cell>
          <cell r="C23">
            <v>600</v>
          </cell>
        </row>
        <row r="24">
          <cell r="B24" t="str">
            <v>NAVSARI</v>
          </cell>
          <cell r="C24">
            <v>175</v>
          </cell>
        </row>
        <row r="25">
          <cell r="B25" t="str">
            <v>PANCH MAHALS</v>
          </cell>
          <cell r="C25">
            <v>2100</v>
          </cell>
        </row>
        <row r="26">
          <cell r="B26" t="str">
            <v>PATAN</v>
          </cell>
          <cell r="C26">
            <v>1500</v>
          </cell>
        </row>
        <row r="27">
          <cell r="B27" t="str">
            <v>PORBANDAR</v>
          </cell>
          <cell r="C27">
            <v>75</v>
          </cell>
        </row>
        <row r="28">
          <cell r="B28" t="str">
            <v>RAJKOT</v>
          </cell>
          <cell r="C28">
            <v>2595</v>
          </cell>
        </row>
        <row r="29">
          <cell r="B29" t="str">
            <v>SABAR KANTHA</v>
          </cell>
          <cell r="C29">
            <v>1346</v>
          </cell>
        </row>
        <row r="30">
          <cell r="B30" t="str">
            <v>SURAT</v>
          </cell>
          <cell r="C30">
            <v>12800</v>
          </cell>
        </row>
        <row r="31">
          <cell r="B31" t="str">
            <v>SURENDRANAGAR</v>
          </cell>
          <cell r="C31">
            <v>73</v>
          </cell>
        </row>
        <row r="32">
          <cell r="B32" t="str">
            <v>TAPI</v>
          </cell>
          <cell r="C32">
            <v>342</v>
          </cell>
        </row>
        <row r="33">
          <cell r="B33" t="str">
            <v>VADODARA</v>
          </cell>
          <cell r="C33">
            <v>2258</v>
          </cell>
        </row>
        <row r="34">
          <cell r="B34" t="str">
            <v>VALSAD</v>
          </cell>
          <cell r="C34">
            <v>155</v>
          </cell>
        </row>
        <row r="35">
          <cell r="B35" t="str">
            <v>VAV-THARAD</v>
          </cell>
          <cell r="C35">
            <v>140</v>
          </cell>
        </row>
        <row r="37">
          <cell r="B37" t="str">
            <v>Grand Total</v>
          </cell>
          <cell r="C37">
            <v>52464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view="pageBreakPreview" topLeftCell="A35" zoomScale="87" zoomScaleNormal="87" zoomScaleSheetLayoutView="87" workbookViewId="0">
      <selection activeCell="A2" sqref="A2:N2"/>
    </sheetView>
  </sheetViews>
  <sheetFormatPr defaultColWidth="9.6640625" defaultRowHeight="15" x14ac:dyDescent="0.2"/>
  <cols>
    <col min="1" max="1" width="4.6640625" style="1" customWidth="1"/>
    <col min="2" max="2" width="32.88671875" style="1" customWidth="1"/>
    <col min="3" max="3" width="21.33203125" style="1" customWidth="1"/>
    <col min="4" max="4" width="26.77734375" style="1" customWidth="1"/>
    <col min="5" max="5" width="10.33203125" style="1" hidden="1" customWidth="1"/>
    <col min="6" max="6" width="10.77734375" style="1" hidden="1" customWidth="1"/>
    <col min="7" max="7" width="10.6640625" style="1" hidden="1" customWidth="1"/>
    <col min="8" max="9" width="10.44140625" style="1" hidden="1" customWidth="1"/>
    <col min="10" max="10" width="10.88671875" style="1" hidden="1" customWidth="1"/>
    <col min="11" max="11" width="9.88671875" style="1" hidden="1" customWidth="1"/>
    <col min="12" max="12" width="10.88671875" style="1" hidden="1" customWidth="1"/>
    <col min="13" max="13" width="9.88671875" style="2" hidden="1" customWidth="1"/>
    <col min="14" max="14" width="13" style="1" hidden="1" customWidth="1"/>
    <col min="15" max="252" width="9.6640625" style="1" customWidth="1"/>
  </cols>
  <sheetData>
    <row r="1" spans="1:15" ht="31.5" x14ac:dyDescent="0.2">
      <c r="A1" s="18" t="s">
        <v>102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ht="50.25" customHeight="1" x14ac:dyDescent="0.2">
      <c r="A2" s="17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/>
    </row>
    <row r="3" spans="1:15" ht="51.75" customHeight="1" x14ac:dyDescent="0.25">
      <c r="A3" s="8" t="s">
        <v>0</v>
      </c>
      <c r="B3" s="8" t="s">
        <v>12</v>
      </c>
      <c r="C3" s="9" t="s">
        <v>98</v>
      </c>
      <c r="D3" s="9" t="s">
        <v>101</v>
      </c>
      <c r="E3" s="9" t="str">
        <f>C3</f>
        <v>No of account</v>
      </c>
      <c r="F3" s="9" t="str">
        <f>D3</f>
        <v>Amount In Lakh</v>
      </c>
      <c r="G3" s="9" t="e">
        <f>#REF!</f>
        <v>#REF!</v>
      </c>
      <c r="H3" s="9" t="str">
        <f>C3</f>
        <v>No of account</v>
      </c>
      <c r="I3" s="9" t="str">
        <f>D3</f>
        <v>Amount In Lakh</v>
      </c>
      <c r="J3" s="9" t="e">
        <f>#REF!</f>
        <v>#REF!</v>
      </c>
      <c r="K3" s="9" t="str">
        <f>C3</f>
        <v>No of account</v>
      </c>
      <c r="L3" s="9" t="str">
        <f>D3</f>
        <v>Amount In Lakh</v>
      </c>
      <c r="M3" s="9" t="e">
        <f>#REF!</f>
        <v>#REF!</v>
      </c>
      <c r="N3" s="13"/>
    </row>
    <row r="4" spans="1:15" ht="19.5" x14ac:dyDescent="0.2">
      <c r="A4" s="8"/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"/>
    </row>
    <row r="5" spans="1:15" s="3" customFormat="1" ht="15.75" x14ac:dyDescent="0.25">
      <c r="A5" s="6">
        <v>1</v>
      </c>
      <c r="B5" s="6" t="s">
        <v>14</v>
      </c>
      <c r="C5" s="11">
        <f>VLOOKUP(B5,'[1]BANK NUMBERING'!$B:$C,2,FALSE)</f>
        <v>7766</v>
      </c>
      <c r="D5" s="11">
        <v>9370.2586771999995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5" s="3" customFormat="1" ht="15.75" x14ac:dyDescent="0.25">
      <c r="A6" s="6">
        <v>2</v>
      </c>
      <c r="B6" s="6" t="s">
        <v>15</v>
      </c>
      <c r="C6" s="11">
        <f>VLOOKUP(B6,'[1]BANK NUMBERING'!$B:$C,2,FALSE)</f>
        <v>1941</v>
      </c>
      <c r="D6" s="11">
        <v>1922.7741000000001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5" s="3" customFormat="1" ht="15.75" x14ac:dyDescent="0.25">
      <c r="A7" s="6">
        <v>3</v>
      </c>
      <c r="B7" s="6" t="s">
        <v>16</v>
      </c>
      <c r="C7" s="11">
        <f>VLOOKUP(B7,'[1]BANK NUMBERING'!$B:$C,2,FALSE)</f>
        <v>514</v>
      </c>
      <c r="D7" s="11">
        <v>498.89704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5" s="3" customFormat="1" ht="15.75" x14ac:dyDescent="0.25">
      <c r="A8" s="6">
        <v>4</v>
      </c>
      <c r="B8" s="6" t="s">
        <v>17</v>
      </c>
      <c r="C8" s="11">
        <f>VLOOKUP(B8,'[1]BANK NUMBERING'!$B:$C,2,FALSE)</f>
        <v>2894</v>
      </c>
      <c r="D8" s="11">
        <v>2397.8182212000002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5" s="3" customFormat="1" ht="15.75" x14ac:dyDescent="0.25">
      <c r="A9" s="6">
        <v>5</v>
      </c>
      <c r="B9" s="6" t="s">
        <v>18</v>
      </c>
      <c r="C9" s="11">
        <f>VLOOKUP(B9,'[1]BANK NUMBERING'!$B:$C,2,FALSE)</f>
        <v>1501</v>
      </c>
      <c r="D9" s="11">
        <v>1465.8226999999999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s="3" customFormat="1" ht="15.75" x14ac:dyDescent="0.25">
      <c r="A10" s="6">
        <v>6</v>
      </c>
      <c r="B10" s="6" t="s">
        <v>19</v>
      </c>
      <c r="C10" s="11">
        <f>VLOOKUP(B10,'[1]BANK NUMBERING'!$B:$C,2,FALSE)</f>
        <v>1081</v>
      </c>
      <c r="D10" s="11">
        <v>723.77998319999995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s="3" customFormat="1" ht="15.75" x14ac:dyDescent="0.25">
      <c r="A11" s="6">
        <v>7</v>
      </c>
      <c r="B11" s="6" t="s">
        <v>20</v>
      </c>
      <c r="C11" s="11">
        <f>VLOOKUP(B11,'[1]BANK NUMBERING'!$B:$C,2,FALSE)</f>
        <v>1423</v>
      </c>
      <c r="D11" s="11">
        <v>765.77188840000008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5" s="3" customFormat="1" ht="15.75" x14ac:dyDescent="0.25">
      <c r="A12" s="6">
        <v>8</v>
      </c>
      <c r="B12" s="6" t="s">
        <v>21</v>
      </c>
      <c r="C12" s="11">
        <f>VLOOKUP(B12,'[1]BANK NUMBERING'!$B:$C,2,FALSE)</f>
        <v>4596</v>
      </c>
      <c r="D12" s="11">
        <v>4953.6151933000001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5" s="3" customFormat="1" ht="15.75" x14ac:dyDescent="0.25">
      <c r="A13" s="6">
        <v>9</v>
      </c>
      <c r="B13" s="6" t="s">
        <v>22</v>
      </c>
      <c r="C13" s="11">
        <f>VLOOKUP(B13,'[1]BANK NUMBERING'!$B:$C,2,FALSE)</f>
        <v>118</v>
      </c>
      <c r="D13" s="11">
        <v>103.84772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5" s="3" customFormat="1" ht="15.75" x14ac:dyDescent="0.25">
      <c r="A14" s="6">
        <v>10</v>
      </c>
      <c r="B14" s="6" t="s">
        <v>23</v>
      </c>
      <c r="C14" s="11">
        <f>VLOOKUP(B14,'[1]BANK NUMBERING'!$B:$C,2,FALSE)</f>
        <v>1340</v>
      </c>
      <c r="D14" s="11">
        <v>1763.15147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5" s="3" customFormat="1" ht="15.75" x14ac:dyDescent="0.25">
      <c r="A15" s="6">
        <v>11</v>
      </c>
      <c r="B15" s="6" t="s">
        <v>24</v>
      </c>
      <c r="C15" s="11">
        <f>VLOOKUP(B15,'[1]BANK NUMBERING'!$B:$C,2,FALSE)</f>
        <v>712</v>
      </c>
      <c r="D15" s="11">
        <v>1735.9564848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5" s="3" customFormat="1" ht="15.75" x14ac:dyDescent="0.25">
      <c r="A16" s="6">
        <v>12</v>
      </c>
      <c r="B16" s="6" t="s">
        <v>27</v>
      </c>
      <c r="C16" s="11">
        <v>13190</v>
      </c>
      <c r="D16" s="11">
        <v>13959.175589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s="4" customFormat="1" ht="19.5" x14ac:dyDescent="0.4">
      <c r="A17" s="24" t="s">
        <v>25</v>
      </c>
      <c r="B17" s="25"/>
      <c r="C17" s="12">
        <f>SUM(C5:C16)</f>
        <v>37076</v>
      </c>
      <c r="D17" s="12">
        <f>SUM(D5:D16)</f>
        <v>39660.869067100008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5" customFormat="1" ht="20.25" x14ac:dyDescent="0.4">
      <c r="A18" s="7"/>
      <c r="B18" s="7" t="s">
        <v>28</v>
      </c>
      <c r="C18" s="7"/>
      <c r="D18" s="7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s="3" customFormat="1" ht="15.75" x14ac:dyDescent="0.25">
      <c r="A19" s="6">
        <v>13</v>
      </c>
      <c r="B19" s="6" t="s">
        <v>3</v>
      </c>
      <c r="C19" s="6">
        <v>5011</v>
      </c>
      <c r="D19" s="6">
        <v>5010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s="3" customFormat="1" ht="15.75" x14ac:dyDescent="0.25">
      <c r="A20" s="6">
        <v>14</v>
      </c>
      <c r="B20" s="6" t="s">
        <v>4</v>
      </c>
      <c r="C20" s="11">
        <v>10</v>
      </c>
      <c r="D20" s="11">
        <v>7.7249999999999996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s="4" customFormat="1" ht="19.5" x14ac:dyDescent="0.4">
      <c r="A21" s="22" t="s">
        <v>25</v>
      </c>
      <c r="B21" s="23"/>
      <c r="C21" s="12">
        <f>SUM(C19:C20)</f>
        <v>5021</v>
      </c>
      <c r="D21" s="12">
        <v>5018.3512199999996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5" customFormat="1" ht="20.25" x14ac:dyDescent="0.4">
      <c r="A22" s="7"/>
      <c r="B22" s="7" t="s">
        <v>29</v>
      </c>
      <c r="C22" s="7"/>
      <c r="D22" s="7">
        <v>0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s="3" customFormat="1" ht="15.75" x14ac:dyDescent="0.25">
      <c r="A23" s="6">
        <v>15</v>
      </c>
      <c r="B23" s="6" t="s">
        <v>30</v>
      </c>
      <c r="C23" s="6">
        <v>3667</v>
      </c>
      <c r="D23" s="6">
        <v>3168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s="4" customFormat="1" ht="19.5" x14ac:dyDescent="0.4">
      <c r="A24" s="22" t="s">
        <v>25</v>
      </c>
      <c r="B24" s="23"/>
      <c r="C24" s="12">
        <f t="shared" ref="C24" si="0">SUM(C23:C23)</f>
        <v>3667</v>
      </c>
      <c r="D24" s="12">
        <v>3168.2054499999999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s="5" customFormat="1" ht="20.25" x14ac:dyDescent="0.4">
      <c r="A25" s="7"/>
      <c r="B25" s="7" t="s">
        <v>31</v>
      </c>
      <c r="C25" s="7"/>
      <c r="D25" s="7"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s="3" customFormat="1" ht="15.75" x14ac:dyDescent="0.25">
      <c r="A26" s="6">
        <v>16</v>
      </c>
      <c r="B26" s="6" t="s">
        <v>32</v>
      </c>
      <c r="C26" s="11">
        <f>VLOOKUP(B26,'[1]BANK NUMBERING'!$B:$C,2,FALSE)</f>
        <v>1325</v>
      </c>
      <c r="D26" s="11">
        <v>1572.01955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s="3" customFormat="1" ht="15.75" x14ac:dyDescent="0.25">
      <c r="A27" s="6">
        <v>17</v>
      </c>
      <c r="B27" s="6" t="s">
        <v>33</v>
      </c>
      <c r="C27" s="11">
        <f>VLOOKUP(B27,'[1]BANK NUMBERING'!$B:$C,2,FALSE)</f>
        <v>16</v>
      </c>
      <c r="D27" s="11">
        <v>18.095199999999998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s="3" customFormat="1" ht="15.75" x14ac:dyDescent="0.25">
      <c r="A28" s="6">
        <v>18</v>
      </c>
      <c r="B28" s="6" t="s">
        <v>34</v>
      </c>
      <c r="C28" s="11">
        <f>VLOOKUP(B28,'[1]BANK NUMBERING'!$B:$C,2,FALSE)</f>
        <v>44</v>
      </c>
      <c r="D28" s="11">
        <v>52.948340000000002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s="3" customFormat="1" ht="15.75" x14ac:dyDescent="0.25">
      <c r="A29" s="6">
        <v>19</v>
      </c>
      <c r="B29" s="6" t="s">
        <v>35</v>
      </c>
      <c r="C29" s="11">
        <f>VLOOKUP(B29,'[1]BANK NUMBERING'!$B:$C,2,FALSE)</f>
        <v>68</v>
      </c>
      <c r="D29" s="11">
        <v>65.704819999999998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s="3" customFormat="1" ht="15.75" x14ac:dyDescent="0.25">
      <c r="A30" s="6">
        <v>20</v>
      </c>
      <c r="B30" s="6" t="s">
        <v>36</v>
      </c>
      <c r="C30" s="11">
        <f>VLOOKUP(B30,'[1]BANK NUMBERING'!$B:$C,2,FALSE)</f>
        <v>10</v>
      </c>
      <c r="D30" s="11">
        <v>9.6227400000000003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s="3" customFormat="1" ht="15.75" x14ac:dyDescent="0.25">
      <c r="A31" s="6">
        <v>21</v>
      </c>
      <c r="B31" s="6" t="s">
        <v>37</v>
      </c>
      <c r="C31" s="11">
        <f>VLOOKUP(B31,'[1]BANK NUMBERING'!$B:$C,2,FALSE)</f>
        <v>74</v>
      </c>
      <c r="D31" s="11">
        <v>93.433350000000004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s="3" customFormat="1" ht="15.75" x14ac:dyDescent="0.25">
      <c r="A32" s="6">
        <v>22</v>
      </c>
      <c r="B32" s="6" t="s">
        <v>38</v>
      </c>
      <c r="C32" s="11">
        <f>VLOOKUP(B32,'[1]BANK NUMBERING'!$B:$C,2,FALSE)</f>
        <v>1723</v>
      </c>
      <c r="D32" s="11">
        <v>3242.410558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s="3" customFormat="1" ht="15.75" x14ac:dyDescent="0.25">
      <c r="A33" s="6">
        <v>23</v>
      </c>
      <c r="B33" s="6" t="s">
        <v>39</v>
      </c>
      <c r="C33" s="11">
        <f>VLOOKUP(B33,'[1]BANK NUMBERING'!$B:$C,2,FALSE)</f>
        <v>973</v>
      </c>
      <c r="D33" s="11">
        <v>965.63103999999998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s="3" customFormat="1" ht="15.75" x14ac:dyDescent="0.25">
      <c r="A34" s="6">
        <v>24</v>
      </c>
      <c r="B34" s="6" t="s">
        <v>40</v>
      </c>
      <c r="C34" s="11">
        <f>VLOOKUP(B34,'[1]BANK NUMBERING'!$B:$C,2,FALSE)</f>
        <v>358</v>
      </c>
      <c r="D34" s="11">
        <v>342.24691000000001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s="3" customFormat="1" ht="15.75" x14ac:dyDescent="0.25">
      <c r="A35" s="6">
        <v>25</v>
      </c>
      <c r="B35" s="6" t="s">
        <v>41</v>
      </c>
      <c r="C35" s="11">
        <f>VLOOKUP(B35,'[1]BANK NUMBERING'!$B:$C,2,FALSE)</f>
        <v>149</v>
      </c>
      <c r="D35" s="11">
        <v>162.51855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s="3" customFormat="1" ht="15.75" x14ac:dyDescent="0.25">
      <c r="A36" s="6">
        <v>26</v>
      </c>
      <c r="B36" s="6" t="s">
        <v>42</v>
      </c>
      <c r="C36" s="11">
        <f>VLOOKUP(B36,'[1]BANK NUMBERING'!$B:$C,2,FALSE)</f>
        <v>124</v>
      </c>
      <c r="D36" s="11">
        <v>133.07335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s="3" customFormat="1" ht="15.75" x14ac:dyDescent="0.25">
      <c r="A37" s="6">
        <v>27</v>
      </c>
      <c r="B37" s="6" t="s">
        <v>43</v>
      </c>
      <c r="C37" s="11">
        <v>0</v>
      </c>
      <c r="D37" s="11">
        <v>0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s="3" customFormat="1" ht="15.75" x14ac:dyDescent="0.25">
      <c r="A38" s="6">
        <v>28</v>
      </c>
      <c r="B38" s="6" t="s">
        <v>44</v>
      </c>
      <c r="C38" s="11">
        <f>VLOOKUP(B38,'[1]BANK NUMBERING'!$B:$C,2,FALSE)</f>
        <v>7</v>
      </c>
      <c r="D38" s="11">
        <v>7.4186100000000001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s="3" customFormat="1" ht="15.75" x14ac:dyDescent="0.25">
      <c r="A39" s="6">
        <v>29</v>
      </c>
      <c r="B39" s="6" t="s">
        <v>45</v>
      </c>
      <c r="C39" s="11">
        <f>VLOOKUP(B39,'[1]BANK NUMBERING'!$B:$C,2,FALSE)</f>
        <v>187</v>
      </c>
      <c r="D39" s="11">
        <v>44.355200000000004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s="3" customFormat="1" ht="15.75" x14ac:dyDescent="0.25">
      <c r="A40" s="6">
        <v>30</v>
      </c>
      <c r="B40" s="6" t="s">
        <v>46</v>
      </c>
      <c r="C40" s="11">
        <f>VLOOKUP(B40,'[1]BANK NUMBERING'!$B:$C,2,FALSE)</f>
        <v>384</v>
      </c>
      <c r="D40" s="11">
        <v>401.24117000000001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s="3" customFormat="1" ht="15.75" x14ac:dyDescent="0.25">
      <c r="A41" s="6">
        <v>31</v>
      </c>
      <c r="B41" s="6" t="s">
        <v>47</v>
      </c>
      <c r="C41" s="11">
        <f>VLOOKUP(B41,'[1]BANK NUMBERING'!$B:$C,2,FALSE)</f>
        <v>8</v>
      </c>
      <c r="D41" s="11">
        <v>10.6304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s="3" customFormat="1" ht="15.75" x14ac:dyDescent="0.25">
      <c r="A42" s="6">
        <v>32</v>
      </c>
      <c r="B42" s="6" t="s">
        <v>48</v>
      </c>
      <c r="C42" s="11">
        <f>VLOOKUP(B42,'[1]BANK NUMBERING'!$B:$C,2,FALSE)</f>
        <v>63</v>
      </c>
      <c r="D42" s="11">
        <v>75.243539999999996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3" customFormat="1" ht="15.75" x14ac:dyDescent="0.25">
      <c r="A43" s="6">
        <v>33</v>
      </c>
      <c r="B43" s="6" t="s">
        <v>49</v>
      </c>
      <c r="C43" s="11">
        <f>VLOOKUP(B43,'[1]BANK NUMBERING'!$B:$C,2,FALSE)</f>
        <v>17</v>
      </c>
      <c r="D43" s="11">
        <v>22.7104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s="3" customFormat="1" ht="15.75" x14ac:dyDescent="0.25">
      <c r="A44" s="6">
        <v>34</v>
      </c>
      <c r="B44" s="6" t="s">
        <v>50</v>
      </c>
      <c r="C44" s="11">
        <f>VLOOKUP(B44,'[1]BANK NUMBERING'!$B:$C,2,FALSE)</f>
        <v>52</v>
      </c>
      <c r="D44" s="11">
        <v>56.413139999999999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s="3" customFormat="1" ht="15.75" x14ac:dyDescent="0.25">
      <c r="A45" s="6">
        <v>35</v>
      </c>
      <c r="B45" s="6" t="s">
        <v>51</v>
      </c>
      <c r="C45" s="11">
        <f>VLOOKUP(B45,'[1]BANK NUMBERING'!$B:$C,2,FALSE)</f>
        <v>209</v>
      </c>
      <c r="D45" s="11">
        <v>248.94162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3" customFormat="1" ht="15.75" x14ac:dyDescent="0.25">
      <c r="A46" s="6">
        <v>36</v>
      </c>
      <c r="B46" s="6" t="s">
        <v>52</v>
      </c>
      <c r="C46" s="11">
        <f>VLOOKUP(B46,'[1]BANK NUMBERING'!$B:$C,2,FALSE)</f>
        <v>258</v>
      </c>
      <c r="D46" s="11">
        <v>280.85469999999998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s="3" customFormat="1" ht="15.75" x14ac:dyDescent="0.25">
      <c r="A47" s="6">
        <v>37</v>
      </c>
      <c r="B47" s="6" t="s">
        <v>53</v>
      </c>
      <c r="C47" s="11">
        <v>0</v>
      </c>
      <c r="D47" s="11">
        <v>0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4" customFormat="1" ht="19.5" x14ac:dyDescent="0.4">
      <c r="A48" s="22" t="s">
        <v>25</v>
      </c>
      <c r="B48" s="23"/>
      <c r="C48" s="11">
        <f>SUM(C26:C47)</f>
        <v>6049</v>
      </c>
      <c r="D48" s="12">
        <v>7805.513187999999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s="5" customFormat="1" ht="20.25" x14ac:dyDescent="0.4">
      <c r="A49" s="7"/>
      <c r="B49" s="7" t="s">
        <v>54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s="3" customFormat="1" ht="15.75" x14ac:dyDescent="0.25">
      <c r="A50" s="6">
        <v>38</v>
      </c>
      <c r="B50" s="6" t="s">
        <v>55</v>
      </c>
      <c r="C50" s="11">
        <f>VLOOKUP(B50,'[1]BANK NUMBERING'!$B:$C,2,FALSE)</f>
        <v>36</v>
      </c>
      <c r="D50" s="11">
        <v>41.222740000000002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s="3" customFormat="1" ht="15.75" x14ac:dyDescent="0.25">
      <c r="A51" s="6">
        <v>39</v>
      </c>
      <c r="B51" s="6" t="s">
        <v>56</v>
      </c>
      <c r="C51" s="11">
        <f>VLOOKUP(B51,'[1]BANK NUMBERING'!$B:$C,2,FALSE)</f>
        <v>34</v>
      </c>
      <c r="D51" s="11">
        <v>33.92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s="3" customFormat="1" ht="15.75" x14ac:dyDescent="0.25">
      <c r="A52" s="6">
        <v>40</v>
      </c>
      <c r="B52" s="6" t="s">
        <v>57</v>
      </c>
      <c r="C52" s="11">
        <f>VLOOKUP(B52,'[1]BANK NUMBERING'!$B:$C,2,FALSE)</f>
        <v>42</v>
      </c>
      <c r="D52" s="11">
        <v>47.485480000000003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s="3" customFormat="1" ht="15.75" x14ac:dyDescent="0.25">
      <c r="A53" s="6">
        <v>41</v>
      </c>
      <c r="B53" s="6" t="s">
        <v>58</v>
      </c>
      <c r="C53" s="11">
        <v>518</v>
      </c>
      <c r="D53" s="3">
        <v>1149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s="3" customFormat="1" ht="15.75" x14ac:dyDescent="0.25">
      <c r="A54" s="6">
        <v>42</v>
      </c>
      <c r="B54" s="6" t="s">
        <v>59</v>
      </c>
      <c r="C54" s="11">
        <f>VLOOKUP(B54,'[1]BANK NUMBERING'!$B:$C,2,FALSE)</f>
        <v>20</v>
      </c>
      <c r="D54" s="11">
        <v>26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s="3" customFormat="1" ht="15.75" x14ac:dyDescent="0.25">
      <c r="A55" s="6">
        <v>43</v>
      </c>
      <c r="B55" s="6" t="s">
        <v>60</v>
      </c>
      <c r="C55" s="11">
        <f>VLOOKUP(B55,'[1]BANK NUMBERING'!$B:$C,2,FALSE)</f>
        <v>1</v>
      </c>
      <c r="D55" s="11">
        <v>0.92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s="3" customFormat="1" ht="15.75" x14ac:dyDescent="0.25">
      <c r="A56" s="6">
        <v>44</v>
      </c>
      <c r="B56" s="6" t="s">
        <v>61</v>
      </c>
      <c r="C56" s="11">
        <v>0</v>
      </c>
      <c r="D56" s="11">
        <v>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s="3" customFormat="1" ht="15.75" x14ac:dyDescent="0.25">
      <c r="A57" s="6">
        <v>45</v>
      </c>
      <c r="B57" s="6" t="s">
        <v>62</v>
      </c>
      <c r="C57" s="11">
        <v>0</v>
      </c>
      <c r="D57" s="11">
        <v>0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s="3" customFormat="1" ht="15.75" x14ac:dyDescent="0.25">
      <c r="A58" s="6">
        <v>46</v>
      </c>
      <c r="B58" s="6" t="s">
        <v>63</v>
      </c>
      <c r="C58" s="11">
        <v>0</v>
      </c>
      <c r="D58" s="11">
        <v>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s="4" customFormat="1" ht="19.5" x14ac:dyDescent="0.4">
      <c r="A59" s="24" t="s">
        <v>25</v>
      </c>
      <c r="B59" s="25"/>
      <c r="C59" s="12">
        <f>SUM(C50:C58)</f>
        <v>651</v>
      </c>
      <c r="D59" s="12">
        <f>SUM(D50:D58)</f>
        <v>1298.5482200000001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s="5" customFormat="1" ht="20.25" hidden="1" x14ac:dyDescent="0.4">
      <c r="A60" s="7"/>
      <c r="B60" s="19" t="s">
        <v>5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3" customFormat="1" ht="15.75" hidden="1" x14ac:dyDescent="0.25">
      <c r="A61" s="6">
        <v>48</v>
      </c>
      <c r="B61" s="6" t="s">
        <v>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f t="shared" ref="N61:N66" si="1">(M61-K61)</f>
        <v>0</v>
      </c>
    </row>
    <row r="62" spans="1:14" s="3" customFormat="1" ht="15.75" hidden="1" x14ac:dyDescent="0.25">
      <c r="A62" s="6">
        <v>49</v>
      </c>
      <c r="B62" s="6" t="s">
        <v>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f t="shared" si="1"/>
        <v>0</v>
      </c>
    </row>
    <row r="63" spans="1:14" s="3" customFormat="1" ht="15.75" hidden="1" x14ac:dyDescent="0.25">
      <c r="A63" s="6">
        <v>50</v>
      </c>
      <c r="B63" s="6" t="s">
        <v>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f t="shared" si="1"/>
        <v>0</v>
      </c>
    </row>
    <row r="64" spans="1:14" s="3" customFormat="1" ht="15.75" hidden="1" x14ac:dyDescent="0.25">
      <c r="A64" s="6">
        <v>51</v>
      </c>
      <c r="B64" s="6" t="s">
        <v>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f t="shared" si="1"/>
        <v>0</v>
      </c>
    </row>
    <row r="65" spans="1:14" s="3" customFormat="1" ht="15.75" hidden="1" x14ac:dyDescent="0.25">
      <c r="A65" s="6">
        <v>52</v>
      </c>
      <c r="B65" s="6" t="s">
        <v>10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f t="shared" si="1"/>
        <v>0</v>
      </c>
    </row>
    <row r="66" spans="1:14" s="3" customFormat="1" ht="15.75" hidden="1" x14ac:dyDescent="0.25">
      <c r="A66" s="6">
        <v>53</v>
      </c>
      <c r="B66" s="6" t="s">
        <v>11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f t="shared" si="1"/>
        <v>0</v>
      </c>
    </row>
    <row r="67" spans="1:14" s="3" customFormat="1" ht="15.75" hidden="1" x14ac:dyDescent="0.25">
      <c r="A67" s="20" t="s">
        <v>2</v>
      </c>
      <c r="B67" s="21"/>
      <c r="C67" s="6">
        <f t="shared" ref="C67:N67" si="2">SUM(C61:C66)</f>
        <v>0</v>
      </c>
      <c r="D67" s="6">
        <f t="shared" si="2"/>
        <v>0</v>
      </c>
      <c r="E67" s="6">
        <f t="shared" si="2"/>
        <v>0</v>
      </c>
      <c r="F67" s="6">
        <f t="shared" si="2"/>
        <v>0</v>
      </c>
      <c r="G67" s="6">
        <f t="shared" si="2"/>
        <v>0</v>
      </c>
      <c r="H67" s="6">
        <f t="shared" si="2"/>
        <v>0</v>
      </c>
      <c r="I67" s="6">
        <f t="shared" si="2"/>
        <v>0</v>
      </c>
      <c r="J67" s="6">
        <f t="shared" si="2"/>
        <v>0</v>
      </c>
      <c r="K67" s="6">
        <f t="shared" si="2"/>
        <v>0</v>
      </c>
      <c r="L67" s="6">
        <f t="shared" si="2"/>
        <v>0</v>
      </c>
      <c r="M67" s="6">
        <f t="shared" si="2"/>
        <v>0</v>
      </c>
      <c r="N67" s="6">
        <f t="shared" si="2"/>
        <v>0</v>
      </c>
    </row>
    <row r="68" spans="1:14" s="3" customFormat="1" ht="19.5" x14ac:dyDescent="0.4">
      <c r="A68" s="24" t="s">
        <v>26</v>
      </c>
      <c r="B68" s="25"/>
      <c r="C68" s="12">
        <f>SUM(C17+C21+C24+C48+C59+C67)</f>
        <v>52464</v>
      </c>
      <c r="D68" s="12">
        <f>SUM(D17+D21+D24+D48+D59+D67)</f>
        <v>56951.4871451</v>
      </c>
      <c r="E68" s="12" t="e">
        <f>SUM(E17+#REF!+E21+E24+E48+E59+E67)</f>
        <v>#REF!</v>
      </c>
      <c r="F68" s="12" t="e">
        <f>SUM(F17+#REF!+F21+F24+F48+F59+F67)</f>
        <v>#REF!</v>
      </c>
      <c r="G68" s="12" t="e">
        <f>SUM(G17+#REF!+G21+G24+G48+G59+G67)</f>
        <v>#REF!</v>
      </c>
      <c r="H68" s="12" t="e">
        <f>SUM(H17+#REF!+H21+H24+H48+H59+H67)</f>
        <v>#REF!</v>
      </c>
      <c r="I68" s="12" t="e">
        <f>SUM(I17+#REF!+I21+I24+I48+I59+I67)</f>
        <v>#REF!</v>
      </c>
      <c r="J68" s="12" t="e">
        <f>SUM(J17+#REF!+J21+J24+J48+J59+J67)</f>
        <v>#REF!</v>
      </c>
      <c r="K68" s="12" t="e">
        <f>SUM(K17+#REF!+K21+K24+K48+K59+K67)</f>
        <v>#REF!</v>
      </c>
      <c r="L68" s="12" t="e">
        <f>SUM(L17+#REF!+L21+L24+L48+L59+L67)</f>
        <v>#REF!</v>
      </c>
      <c r="M68" s="12" t="e">
        <f>SUM(M17+#REF!+M21+M24+M48+M59+M67)</f>
        <v>#REF!</v>
      </c>
      <c r="N68" s="12" t="e">
        <f>SUM(N17+#REF!+N21+N24+N48+N59+N67)</f>
        <v>#REF!</v>
      </c>
    </row>
    <row r="72" spans="1:14" ht="30" customHeight="1" x14ac:dyDescent="0.2"/>
    <row r="81" ht="36" customHeight="1" x14ac:dyDescent="0.2"/>
  </sheetData>
  <mergeCells count="11">
    <mergeCell ref="A68:B68"/>
    <mergeCell ref="A59:B59"/>
    <mergeCell ref="B4:M4"/>
    <mergeCell ref="A2:N2"/>
    <mergeCell ref="A1:N1"/>
    <mergeCell ref="B60:N60"/>
    <mergeCell ref="A67:B67"/>
    <mergeCell ref="A24:B24"/>
    <mergeCell ref="A48:B48"/>
    <mergeCell ref="A21:B21"/>
    <mergeCell ref="A17:B17"/>
  </mergeCells>
  <printOptions horizontalCentered="1" verticalCentered="1"/>
  <pageMargins left="0.78740157480314965" right="0.78740157480314965" top="0.39370078740157483" bottom="0.39370078740157483" header="0" footer="0"/>
  <pageSetup paperSize="9" scale="74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R38"/>
  <sheetViews>
    <sheetView tabSelected="1" view="pageBreakPreview" zoomScaleSheetLayoutView="100" workbookViewId="0">
      <selection activeCell="C3" sqref="C3"/>
    </sheetView>
  </sheetViews>
  <sheetFormatPr defaultColWidth="9.6640625" defaultRowHeight="15" x14ac:dyDescent="0.2"/>
  <cols>
    <col min="1" max="1" width="5.44140625" style="1" customWidth="1"/>
    <col min="2" max="2" width="21.5546875" style="1" customWidth="1"/>
    <col min="3" max="3" width="13.88671875" style="1" customWidth="1"/>
    <col min="4" max="4" width="17.44140625" style="1" customWidth="1"/>
    <col min="5" max="5" width="10.109375" style="1" hidden="1" customWidth="1"/>
    <col min="6" max="6" width="10.77734375" style="1" hidden="1" customWidth="1"/>
    <col min="7" max="7" width="9.5546875" style="1" hidden="1" customWidth="1"/>
    <col min="8" max="8" width="10.109375" style="1" hidden="1" customWidth="1"/>
    <col min="9" max="9" width="10.88671875" style="1" hidden="1" customWidth="1"/>
    <col min="10" max="10" width="10.33203125" style="1" hidden="1" customWidth="1"/>
    <col min="11" max="11" width="9" style="1" hidden="1" customWidth="1"/>
    <col min="12" max="12" width="11.109375" style="1" hidden="1" customWidth="1"/>
    <col min="13" max="13" width="8.5546875" style="1" hidden="1" customWidth="1"/>
    <col min="14" max="14" width="8.88671875" style="1" hidden="1" customWidth="1"/>
    <col min="15" max="252" width="9.6640625" style="1" customWidth="1"/>
  </cols>
  <sheetData>
    <row r="1" spans="1:15" ht="31.5" x14ac:dyDescent="0.2">
      <c r="A1" s="18" t="s">
        <v>102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ht="45" customHeight="1" x14ac:dyDescent="0.2">
      <c r="A2" s="26" t="s">
        <v>103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/>
    </row>
    <row r="3" spans="1:15" ht="48.75" customHeight="1" x14ac:dyDescent="0.2">
      <c r="A3" s="8" t="s">
        <v>0</v>
      </c>
      <c r="B3" s="8" t="s">
        <v>64</v>
      </c>
      <c r="C3" s="9" t="s">
        <v>99</v>
      </c>
      <c r="D3" s="9" t="s">
        <v>101</v>
      </c>
      <c r="E3" s="9" t="s">
        <v>1</v>
      </c>
      <c r="F3" s="9" t="str">
        <f>C3</f>
        <v>No of Account</v>
      </c>
      <c r="G3" s="9" t="str">
        <f>D3</f>
        <v>Amount In Lakh</v>
      </c>
      <c r="H3" s="9" t="str">
        <f>E3</f>
        <v>Dec. 2025</v>
      </c>
      <c r="I3" s="9" t="str">
        <f>C3</f>
        <v>No of Account</v>
      </c>
      <c r="J3" s="9" t="str">
        <f>D3</f>
        <v>Amount In Lakh</v>
      </c>
      <c r="K3" s="9" t="str">
        <f>E3</f>
        <v>Dec. 2025</v>
      </c>
      <c r="L3" s="9" t="str">
        <f>C3</f>
        <v>No of Account</v>
      </c>
      <c r="M3" s="9"/>
      <c r="N3" s="14"/>
    </row>
    <row r="4" spans="1:15" s="3" customFormat="1" ht="15.75" x14ac:dyDescent="0.25">
      <c r="A4" s="6">
        <v>1</v>
      </c>
      <c r="B4" s="6" t="s">
        <v>65</v>
      </c>
      <c r="C4" s="11">
        <f>VLOOKUP(B4,'[1]district numbering'!$B:$C,2,FALSE)</f>
        <v>8000</v>
      </c>
      <c r="D4" s="11">
        <v>10880.0018996</v>
      </c>
      <c r="E4" s="11">
        <v>164</v>
      </c>
      <c r="F4" s="11">
        <v>154</v>
      </c>
      <c r="G4" s="11">
        <v>156</v>
      </c>
      <c r="H4" s="11">
        <v>159</v>
      </c>
      <c r="I4" s="11">
        <v>1370</v>
      </c>
      <c r="J4" s="11">
        <v>1419</v>
      </c>
      <c r="K4" s="11">
        <v>1438</v>
      </c>
      <c r="L4" s="11">
        <v>1692</v>
      </c>
      <c r="M4" s="11"/>
      <c r="N4" s="11">
        <f t="shared" ref="N4:N36" si="0">(M4-L4)</f>
        <v>-1692</v>
      </c>
    </row>
    <row r="5" spans="1:15" s="3" customFormat="1" ht="15.75" x14ac:dyDescent="0.25">
      <c r="A5" s="6">
        <v>2</v>
      </c>
      <c r="B5" s="6" t="s">
        <v>66</v>
      </c>
      <c r="C5" s="11">
        <f>VLOOKUP(B5,'[1]district numbering'!$B:$C,2,FALSE)</f>
        <v>93</v>
      </c>
      <c r="D5" s="11">
        <v>44.64</v>
      </c>
      <c r="E5" s="11">
        <v>139</v>
      </c>
      <c r="F5" s="11">
        <v>77</v>
      </c>
      <c r="G5" s="11">
        <v>77</v>
      </c>
      <c r="H5" s="11">
        <v>78</v>
      </c>
      <c r="I5" s="11">
        <v>40</v>
      </c>
      <c r="J5" s="11">
        <v>40</v>
      </c>
      <c r="K5" s="11">
        <v>39</v>
      </c>
      <c r="L5" s="11">
        <v>255</v>
      </c>
      <c r="M5" s="11"/>
      <c r="N5" s="11">
        <f t="shared" si="0"/>
        <v>-255</v>
      </c>
    </row>
    <row r="6" spans="1:15" s="3" customFormat="1" ht="15.75" x14ac:dyDescent="0.25">
      <c r="A6" s="6">
        <v>3</v>
      </c>
      <c r="B6" s="6" t="s">
        <v>67</v>
      </c>
      <c r="C6" s="11">
        <f>VLOOKUP(B6,'[1]district numbering'!$B:$C,2,FALSE)</f>
        <v>2160</v>
      </c>
      <c r="D6" s="11">
        <v>1353.5640000000001</v>
      </c>
      <c r="E6" s="11">
        <v>149</v>
      </c>
      <c r="F6" s="11">
        <v>198</v>
      </c>
      <c r="G6" s="11">
        <v>183</v>
      </c>
      <c r="H6" s="11">
        <v>183</v>
      </c>
      <c r="I6" s="11">
        <v>84</v>
      </c>
      <c r="J6" s="11">
        <v>99</v>
      </c>
      <c r="K6" s="11">
        <v>101</v>
      </c>
      <c r="L6" s="11">
        <v>431</v>
      </c>
      <c r="M6" s="11"/>
      <c r="N6" s="11">
        <f t="shared" si="0"/>
        <v>-431</v>
      </c>
    </row>
    <row r="7" spans="1:15" s="3" customFormat="1" ht="15.75" x14ac:dyDescent="0.25">
      <c r="A7" s="6">
        <v>4</v>
      </c>
      <c r="B7" s="6" t="s">
        <v>68</v>
      </c>
      <c r="C7" s="11">
        <f>VLOOKUP(B7,'[1]district numbering'!$B:$C,2,FALSE)</f>
        <v>1292</v>
      </c>
      <c r="D7" s="11">
        <v>1757.0424800000001</v>
      </c>
      <c r="E7" s="11">
        <v>91</v>
      </c>
      <c r="F7" s="11">
        <v>73</v>
      </c>
      <c r="G7" s="11">
        <v>75</v>
      </c>
      <c r="H7" s="11">
        <v>76</v>
      </c>
      <c r="I7" s="11">
        <v>1</v>
      </c>
      <c r="J7" s="11">
        <v>1</v>
      </c>
      <c r="K7" s="11">
        <v>1</v>
      </c>
      <c r="L7" s="11">
        <v>163</v>
      </c>
      <c r="M7" s="11"/>
      <c r="N7" s="11">
        <f t="shared" si="0"/>
        <v>-163</v>
      </c>
    </row>
    <row r="8" spans="1:15" s="3" customFormat="1" ht="15.75" x14ac:dyDescent="0.25">
      <c r="A8" s="6">
        <v>5</v>
      </c>
      <c r="B8" s="6" t="s">
        <v>69</v>
      </c>
      <c r="C8" s="11">
        <f>VLOOKUP(B8,'[1]district numbering'!$B:$C,2,FALSE)</f>
        <v>700</v>
      </c>
      <c r="D8" s="11">
        <v>700</v>
      </c>
      <c r="E8" s="11">
        <v>203</v>
      </c>
      <c r="F8" s="11">
        <v>73</v>
      </c>
      <c r="G8" s="11">
        <v>74</v>
      </c>
      <c r="H8" s="11">
        <v>74</v>
      </c>
      <c r="I8" s="11">
        <v>88</v>
      </c>
      <c r="J8" s="11">
        <v>88</v>
      </c>
      <c r="K8" s="11">
        <v>88</v>
      </c>
      <c r="L8" s="11">
        <v>363</v>
      </c>
      <c r="M8" s="11"/>
      <c r="N8" s="11">
        <f t="shared" si="0"/>
        <v>-363</v>
      </c>
    </row>
    <row r="9" spans="1:15" s="3" customFormat="1" ht="15.75" x14ac:dyDescent="0.25">
      <c r="A9" s="6">
        <v>6</v>
      </c>
      <c r="B9" s="6" t="s">
        <v>70</v>
      </c>
      <c r="C9" s="11">
        <f>VLOOKUP(B9,'[1]district numbering'!$B:$C,2,FALSE)</f>
        <v>188</v>
      </c>
      <c r="D9" s="11">
        <v>160.64035999999999</v>
      </c>
      <c r="E9" s="11">
        <v>138</v>
      </c>
      <c r="F9" s="11">
        <v>115</v>
      </c>
      <c r="G9" s="11">
        <v>115</v>
      </c>
      <c r="H9" s="11">
        <v>116</v>
      </c>
      <c r="I9" s="11">
        <v>77</v>
      </c>
      <c r="J9" s="11">
        <v>77</v>
      </c>
      <c r="K9" s="11">
        <v>78</v>
      </c>
      <c r="L9" s="11">
        <v>328</v>
      </c>
      <c r="M9" s="11"/>
      <c r="N9" s="11">
        <f t="shared" si="0"/>
        <v>-328</v>
      </c>
    </row>
    <row r="10" spans="1:15" s="3" customFormat="1" ht="15.75" x14ac:dyDescent="0.25">
      <c r="A10" s="6">
        <v>7</v>
      </c>
      <c r="B10" s="6" t="s">
        <v>71</v>
      </c>
      <c r="C10" s="11">
        <f>VLOOKUP(B10,'[1]district numbering'!$B:$C,2,FALSE)</f>
        <v>1655</v>
      </c>
      <c r="D10" s="11">
        <v>2250.8000000000002</v>
      </c>
      <c r="E10" s="11">
        <v>122</v>
      </c>
      <c r="F10" s="11">
        <v>74</v>
      </c>
      <c r="G10" s="11">
        <v>75</v>
      </c>
      <c r="H10" s="11">
        <v>75</v>
      </c>
      <c r="I10" s="11">
        <v>123</v>
      </c>
      <c r="J10" s="11">
        <v>122</v>
      </c>
      <c r="K10" s="11">
        <v>122</v>
      </c>
      <c r="L10" s="11">
        <v>318</v>
      </c>
      <c r="M10" s="11"/>
      <c r="N10" s="11">
        <f t="shared" si="0"/>
        <v>-318</v>
      </c>
    </row>
    <row r="11" spans="1:15" s="3" customFormat="1" ht="15.75" x14ac:dyDescent="0.25">
      <c r="A11" s="6">
        <v>8</v>
      </c>
      <c r="B11" s="6" t="s">
        <v>72</v>
      </c>
      <c r="C11" s="11">
        <f>VLOOKUP(B11,'[1]district numbering'!$B:$C,2,FALSE)</f>
        <v>1025</v>
      </c>
      <c r="D11" s="11">
        <v>1394</v>
      </c>
      <c r="E11" s="11">
        <v>41</v>
      </c>
      <c r="F11" s="11">
        <v>21</v>
      </c>
      <c r="G11" s="11">
        <v>21</v>
      </c>
      <c r="H11" s="11">
        <v>21</v>
      </c>
      <c r="I11" s="11">
        <v>31</v>
      </c>
      <c r="J11" s="11">
        <v>31</v>
      </c>
      <c r="K11" s="11">
        <v>32</v>
      </c>
      <c r="L11" s="11">
        <v>93</v>
      </c>
      <c r="M11" s="11"/>
      <c r="N11" s="11">
        <f t="shared" si="0"/>
        <v>-93</v>
      </c>
    </row>
    <row r="12" spans="1:15" s="3" customFormat="1" ht="15.75" x14ac:dyDescent="0.25">
      <c r="A12" s="6">
        <v>9</v>
      </c>
      <c r="B12" s="6" t="s">
        <v>73</v>
      </c>
      <c r="C12" s="11">
        <f>VLOOKUP(B12,'[1]district numbering'!$B:$C,2,FALSE)</f>
        <v>60</v>
      </c>
      <c r="D12" s="11">
        <v>55.2</v>
      </c>
      <c r="E12" s="11">
        <v>67</v>
      </c>
      <c r="F12" s="11">
        <v>36</v>
      </c>
      <c r="G12" s="11">
        <v>38</v>
      </c>
      <c r="H12" s="11">
        <v>38</v>
      </c>
      <c r="I12" s="11">
        <v>0</v>
      </c>
      <c r="J12" s="11">
        <v>0</v>
      </c>
      <c r="K12" s="11">
        <v>0</v>
      </c>
      <c r="L12" s="11">
        <v>103</v>
      </c>
      <c r="M12" s="11"/>
      <c r="N12" s="11">
        <f t="shared" si="0"/>
        <v>-103</v>
      </c>
    </row>
    <row r="13" spans="1:15" s="3" customFormat="1" ht="15.75" x14ac:dyDescent="0.25">
      <c r="A13" s="6">
        <v>10</v>
      </c>
      <c r="B13" s="6" t="s">
        <v>74</v>
      </c>
      <c r="C13" s="11">
        <f>VLOOKUP(B13,'[1]district numbering'!$B:$C,2,FALSE)</f>
        <v>12</v>
      </c>
      <c r="D13" s="11">
        <v>16.32</v>
      </c>
      <c r="E13" s="11">
        <v>11</v>
      </c>
      <c r="F13" s="11">
        <v>10</v>
      </c>
      <c r="G13" s="11">
        <v>11</v>
      </c>
      <c r="H13" s="11">
        <v>12</v>
      </c>
      <c r="I13" s="11">
        <v>0</v>
      </c>
      <c r="J13" s="11">
        <v>0</v>
      </c>
      <c r="K13" s="11">
        <v>0</v>
      </c>
      <c r="L13" s="11">
        <v>21</v>
      </c>
      <c r="M13" s="11"/>
      <c r="N13" s="11">
        <f t="shared" si="0"/>
        <v>-21</v>
      </c>
    </row>
    <row r="14" spans="1:15" s="3" customFormat="1" ht="15.75" x14ac:dyDescent="0.25">
      <c r="A14" s="6">
        <v>11</v>
      </c>
      <c r="B14" s="6" t="s">
        <v>75</v>
      </c>
      <c r="C14" s="11">
        <f>VLOOKUP(B14,'[1]district numbering'!$B:$C,2,FALSE)</f>
        <v>355</v>
      </c>
      <c r="D14" s="11">
        <v>306.8</v>
      </c>
      <c r="E14" s="11">
        <v>37</v>
      </c>
      <c r="F14" s="11">
        <v>68</v>
      </c>
      <c r="G14" s="11">
        <v>68</v>
      </c>
      <c r="H14" s="11">
        <v>68</v>
      </c>
      <c r="I14" s="11">
        <v>0</v>
      </c>
      <c r="J14" s="11">
        <v>0</v>
      </c>
      <c r="K14" s="11">
        <v>0</v>
      </c>
      <c r="L14" s="11">
        <v>104</v>
      </c>
      <c r="M14" s="11"/>
      <c r="N14" s="11">
        <f t="shared" si="0"/>
        <v>-104</v>
      </c>
    </row>
    <row r="15" spans="1:15" s="3" customFormat="1" ht="15.75" x14ac:dyDescent="0.25">
      <c r="A15" s="6">
        <v>12</v>
      </c>
      <c r="B15" s="6" t="s">
        <v>76</v>
      </c>
      <c r="C15" s="11">
        <f>VLOOKUP(B15,'[1]district numbering'!$B:$C,2,FALSE)</f>
        <v>115</v>
      </c>
      <c r="D15" s="11">
        <v>156.4</v>
      </c>
      <c r="E15" s="11">
        <v>71</v>
      </c>
      <c r="F15" s="11">
        <v>42</v>
      </c>
      <c r="G15" s="11">
        <v>43</v>
      </c>
      <c r="H15" s="11">
        <v>43</v>
      </c>
      <c r="I15" s="11">
        <v>39</v>
      </c>
      <c r="J15" s="11">
        <v>39</v>
      </c>
      <c r="K15" s="11">
        <v>39</v>
      </c>
      <c r="L15" s="11">
        <v>149</v>
      </c>
      <c r="M15" s="11"/>
      <c r="N15" s="11">
        <f t="shared" si="0"/>
        <v>-149</v>
      </c>
    </row>
    <row r="16" spans="1:15" s="3" customFormat="1" ht="15.75" x14ac:dyDescent="0.25">
      <c r="A16" s="6">
        <v>13</v>
      </c>
      <c r="B16" s="6" t="s">
        <v>77</v>
      </c>
      <c r="C16" s="11">
        <f>VLOOKUP(B16,'[1]district numbering'!$B:$C,2,FALSE)</f>
        <v>1260</v>
      </c>
      <c r="D16" s="11">
        <v>921.6</v>
      </c>
      <c r="E16" s="11">
        <v>151</v>
      </c>
      <c r="F16" s="11">
        <v>72</v>
      </c>
      <c r="G16" s="11">
        <v>74</v>
      </c>
      <c r="H16" s="11">
        <v>74</v>
      </c>
      <c r="I16" s="11">
        <v>170</v>
      </c>
      <c r="J16" s="11">
        <v>179</v>
      </c>
      <c r="K16" s="11">
        <v>182</v>
      </c>
      <c r="L16" s="11">
        <v>390</v>
      </c>
      <c r="M16" s="11"/>
      <c r="N16" s="11">
        <f t="shared" si="0"/>
        <v>-390</v>
      </c>
    </row>
    <row r="17" spans="1:14" s="3" customFormat="1" ht="15.75" x14ac:dyDescent="0.25">
      <c r="A17" s="6">
        <v>14</v>
      </c>
      <c r="B17" s="6" t="s">
        <v>78</v>
      </c>
      <c r="C17" s="11">
        <f>VLOOKUP(B17,'[1]district numbering'!$B:$C,2,FALSE)</f>
        <v>532</v>
      </c>
      <c r="D17" s="11">
        <v>723.52</v>
      </c>
      <c r="E17" s="11">
        <v>66</v>
      </c>
      <c r="F17" s="11">
        <v>39</v>
      </c>
      <c r="G17" s="11">
        <v>40</v>
      </c>
      <c r="H17" s="11">
        <v>40</v>
      </c>
      <c r="I17" s="11">
        <v>38</v>
      </c>
      <c r="J17" s="11">
        <v>38</v>
      </c>
      <c r="K17" s="11">
        <v>39</v>
      </c>
      <c r="L17" s="11">
        <v>141</v>
      </c>
      <c r="M17" s="11"/>
      <c r="N17" s="11">
        <f t="shared" si="0"/>
        <v>-141</v>
      </c>
    </row>
    <row r="18" spans="1:14" s="3" customFormat="1" ht="15.75" x14ac:dyDescent="0.25">
      <c r="A18" s="6">
        <v>15</v>
      </c>
      <c r="B18" s="6" t="s">
        <v>79</v>
      </c>
      <c r="C18" s="11">
        <f>VLOOKUP(B18,'[1]district numbering'!$B:$C,2,FALSE)</f>
        <v>425</v>
      </c>
      <c r="D18" s="11">
        <v>578.42487000000006</v>
      </c>
      <c r="E18" s="11">
        <v>108</v>
      </c>
      <c r="F18" s="11">
        <v>43</v>
      </c>
      <c r="G18" s="11">
        <v>43</v>
      </c>
      <c r="H18" s="11">
        <v>44</v>
      </c>
      <c r="I18" s="11">
        <v>115</v>
      </c>
      <c r="J18" s="11">
        <v>116</v>
      </c>
      <c r="K18" s="11">
        <v>121</v>
      </c>
      <c r="L18" s="11">
        <v>266</v>
      </c>
      <c r="M18" s="11"/>
      <c r="N18" s="11">
        <f t="shared" si="0"/>
        <v>-266</v>
      </c>
    </row>
    <row r="19" spans="1:14" s="3" customFormat="1" ht="15.75" x14ac:dyDescent="0.25">
      <c r="A19" s="6">
        <v>16</v>
      </c>
      <c r="B19" s="6" t="s">
        <v>80</v>
      </c>
      <c r="C19" s="11">
        <f>VLOOKUP(B19,'[1]district numbering'!$B:$C,2,FALSE)</f>
        <v>317</v>
      </c>
      <c r="D19" s="11">
        <v>431.12</v>
      </c>
      <c r="E19" s="11">
        <v>95</v>
      </c>
      <c r="F19" s="11">
        <v>77</v>
      </c>
      <c r="G19" s="11">
        <v>77</v>
      </c>
      <c r="H19" s="11">
        <v>77</v>
      </c>
      <c r="I19" s="11">
        <v>78</v>
      </c>
      <c r="J19" s="11">
        <v>79</v>
      </c>
      <c r="K19" s="11">
        <v>80</v>
      </c>
      <c r="L19" s="11">
        <v>248</v>
      </c>
      <c r="M19" s="11"/>
      <c r="N19" s="11">
        <f t="shared" si="0"/>
        <v>-248</v>
      </c>
    </row>
    <row r="20" spans="1:14" s="3" customFormat="1" ht="15.75" x14ac:dyDescent="0.25">
      <c r="A20" s="6">
        <v>17</v>
      </c>
      <c r="B20" s="6" t="s">
        <v>81</v>
      </c>
      <c r="C20" s="11">
        <f>VLOOKUP(B20,'[1]district numbering'!$B:$C,2,FALSE)</f>
        <v>1015</v>
      </c>
      <c r="D20" s="11">
        <v>1380.4</v>
      </c>
      <c r="E20" s="11">
        <v>152</v>
      </c>
      <c r="F20" s="11">
        <v>139</v>
      </c>
      <c r="G20" s="11">
        <v>140</v>
      </c>
      <c r="H20" s="11">
        <v>141</v>
      </c>
      <c r="I20" s="11">
        <v>140</v>
      </c>
      <c r="J20" s="11">
        <v>141</v>
      </c>
      <c r="K20" s="11">
        <v>142</v>
      </c>
      <c r="L20" s="11">
        <v>431</v>
      </c>
      <c r="M20" s="11"/>
      <c r="N20" s="11">
        <f t="shared" si="0"/>
        <v>-431</v>
      </c>
    </row>
    <row r="21" spans="1:14" s="3" customFormat="1" ht="15.75" x14ac:dyDescent="0.25">
      <c r="A21" s="6">
        <v>18</v>
      </c>
      <c r="B21" s="6" t="s">
        <v>82</v>
      </c>
      <c r="C21" s="11">
        <f>VLOOKUP(B21,'[1]district numbering'!$B:$C,2,FALSE)</f>
        <v>2060</v>
      </c>
      <c r="D21" s="11">
        <v>1288.2</v>
      </c>
      <c r="E21" s="11">
        <v>139</v>
      </c>
      <c r="F21" s="11">
        <v>96</v>
      </c>
      <c r="G21" s="11">
        <v>97</v>
      </c>
      <c r="H21" s="11">
        <v>97</v>
      </c>
      <c r="I21" s="11">
        <v>65</v>
      </c>
      <c r="J21" s="11">
        <v>65</v>
      </c>
      <c r="K21" s="11">
        <v>65</v>
      </c>
      <c r="L21" s="11">
        <v>296</v>
      </c>
      <c r="M21" s="11"/>
      <c r="N21" s="11">
        <f t="shared" si="0"/>
        <v>-296</v>
      </c>
    </row>
    <row r="22" spans="1:14" s="3" customFormat="1" ht="15.75" x14ac:dyDescent="0.25">
      <c r="A22" s="6">
        <v>19</v>
      </c>
      <c r="B22" s="6" t="s">
        <v>83</v>
      </c>
      <c r="C22" s="11">
        <f>VLOOKUP(B22,'[1]district numbering'!$B:$C,2,FALSE)</f>
        <v>5530</v>
      </c>
      <c r="D22" s="11">
        <v>7195.2</v>
      </c>
      <c r="E22" s="11">
        <v>190</v>
      </c>
      <c r="F22" s="11">
        <v>147</v>
      </c>
      <c r="G22" s="11">
        <v>148</v>
      </c>
      <c r="H22" s="11">
        <v>149</v>
      </c>
      <c r="I22" s="11">
        <v>71</v>
      </c>
      <c r="J22" s="11">
        <v>72</v>
      </c>
      <c r="K22" s="11">
        <v>71</v>
      </c>
      <c r="L22" s="11">
        <v>408</v>
      </c>
      <c r="M22" s="11"/>
      <c r="N22" s="11">
        <f t="shared" si="0"/>
        <v>-408</v>
      </c>
    </row>
    <row r="23" spans="1:14" s="3" customFormat="1" ht="15.75" x14ac:dyDescent="0.25">
      <c r="A23" s="6">
        <v>20</v>
      </c>
      <c r="B23" s="6" t="s">
        <v>84</v>
      </c>
      <c r="C23" s="11">
        <f>VLOOKUP(B23,'[1]district numbering'!$B:$C,2,FALSE)</f>
        <v>560</v>
      </c>
      <c r="D23" s="11">
        <v>532.79999999999995</v>
      </c>
      <c r="E23" s="11">
        <v>74</v>
      </c>
      <c r="F23" s="11">
        <v>49</v>
      </c>
      <c r="G23" s="11">
        <v>49</v>
      </c>
      <c r="H23" s="11">
        <v>49</v>
      </c>
      <c r="I23" s="11">
        <v>0</v>
      </c>
      <c r="J23" s="11">
        <v>0</v>
      </c>
      <c r="K23" s="11">
        <v>0</v>
      </c>
      <c r="L23" s="11">
        <v>116</v>
      </c>
      <c r="M23" s="11"/>
      <c r="N23" s="11">
        <f t="shared" si="0"/>
        <v>-116</v>
      </c>
    </row>
    <row r="24" spans="1:14" s="3" customFormat="1" ht="15.75" x14ac:dyDescent="0.25">
      <c r="A24" s="6">
        <v>21</v>
      </c>
      <c r="B24" s="6" t="s">
        <v>85</v>
      </c>
      <c r="C24" s="11">
        <f>VLOOKUP(B24,'[1]district numbering'!$B:$C,2,FALSE)</f>
        <v>951</v>
      </c>
      <c r="D24" s="11">
        <v>590.37532549999992</v>
      </c>
      <c r="E24" s="11">
        <v>83</v>
      </c>
      <c r="F24" s="11">
        <v>43</v>
      </c>
      <c r="G24" s="11">
        <v>43</v>
      </c>
      <c r="H24" s="11">
        <v>46</v>
      </c>
      <c r="I24" s="11">
        <v>73</v>
      </c>
      <c r="J24" s="11">
        <v>72</v>
      </c>
      <c r="K24" s="11">
        <v>73</v>
      </c>
      <c r="L24" s="11">
        <v>199</v>
      </c>
      <c r="M24" s="11"/>
      <c r="N24" s="11">
        <f t="shared" si="0"/>
        <v>-199</v>
      </c>
    </row>
    <row r="25" spans="1:14" s="3" customFormat="1" ht="15.75" x14ac:dyDescent="0.25">
      <c r="A25" s="6">
        <v>22</v>
      </c>
      <c r="B25" s="6" t="s">
        <v>86</v>
      </c>
      <c r="C25" s="11">
        <f>VLOOKUP(B25,'[1]district numbering'!$B:$C,2,FALSE)</f>
        <v>600</v>
      </c>
      <c r="D25" s="11">
        <v>552</v>
      </c>
      <c r="E25" s="11">
        <v>39</v>
      </c>
      <c r="F25" s="11">
        <v>29</v>
      </c>
      <c r="G25" s="11">
        <v>29</v>
      </c>
      <c r="H25" s="11">
        <v>29</v>
      </c>
      <c r="I25" s="11">
        <v>1</v>
      </c>
      <c r="J25" s="11">
        <v>1</v>
      </c>
      <c r="K25" s="11">
        <v>1</v>
      </c>
      <c r="L25" s="11">
        <v>69</v>
      </c>
      <c r="M25" s="11"/>
      <c r="N25" s="11">
        <f t="shared" si="0"/>
        <v>-69</v>
      </c>
    </row>
    <row r="26" spans="1:14" s="3" customFormat="1" ht="15.75" x14ac:dyDescent="0.25">
      <c r="A26" s="6">
        <v>23</v>
      </c>
      <c r="B26" s="6" t="s">
        <v>87</v>
      </c>
      <c r="C26" s="11">
        <f>VLOOKUP(B26,'[1]district numbering'!$B:$C,2,FALSE)</f>
        <v>175</v>
      </c>
      <c r="D26" s="11">
        <v>238</v>
      </c>
      <c r="E26" s="11">
        <v>146</v>
      </c>
      <c r="F26" s="11">
        <v>53</v>
      </c>
      <c r="G26" s="11">
        <v>53</v>
      </c>
      <c r="H26" s="11">
        <v>53</v>
      </c>
      <c r="I26" s="11">
        <v>80</v>
      </c>
      <c r="J26" s="11">
        <v>78</v>
      </c>
      <c r="K26" s="11">
        <v>78</v>
      </c>
      <c r="L26" s="11">
        <v>279</v>
      </c>
      <c r="M26" s="11"/>
      <c r="N26" s="11">
        <f t="shared" si="0"/>
        <v>-279</v>
      </c>
    </row>
    <row r="27" spans="1:14" s="3" customFormat="1" ht="15.75" x14ac:dyDescent="0.25">
      <c r="A27" s="6">
        <v>24</v>
      </c>
      <c r="B27" s="6" t="s">
        <v>88</v>
      </c>
      <c r="C27" s="11">
        <f>VLOOKUP(B27,'[1]district numbering'!$B:$C,2,FALSE)</f>
        <v>2100</v>
      </c>
      <c r="D27" s="11">
        <v>1623.9931999999999</v>
      </c>
      <c r="E27" s="11">
        <v>102</v>
      </c>
      <c r="F27" s="11">
        <v>55</v>
      </c>
      <c r="G27" s="11">
        <v>55</v>
      </c>
      <c r="H27" s="11">
        <v>56</v>
      </c>
      <c r="I27" s="11">
        <v>39</v>
      </c>
      <c r="J27" s="11">
        <v>39</v>
      </c>
      <c r="K27" s="11">
        <v>39</v>
      </c>
      <c r="L27" s="11">
        <v>194</v>
      </c>
      <c r="M27" s="11"/>
      <c r="N27" s="11">
        <f t="shared" si="0"/>
        <v>-194</v>
      </c>
    </row>
    <row r="28" spans="1:14" s="3" customFormat="1" ht="15.75" x14ac:dyDescent="0.25">
      <c r="A28" s="6">
        <v>25</v>
      </c>
      <c r="B28" s="6" t="s">
        <v>89</v>
      </c>
      <c r="C28" s="11">
        <f>VLOOKUP(B28,'[1]district numbering'!$B:$C,2,FALSE)</f>
        <v>1500</v>
      </c>
      <c r="D28" s="11">
        <v>1160</v>
      </c>
      <c r="E28" s="11">
        <v>69</v>
      </c>
      <c r="F28" s="11">
        <v>56</v>
      </c>
      <c r="G28" s="11">
        <v>57</v>
      </c>
      <c r="H28" s="11">
        <v>57</v>
      </c>
      <c r="I28" s="11">
        <v>35</v>
      </c>
      <c r="J28" s="11">
        <v>36</v>
      </c>
      <c r="K28" s="11">
        <v>36</v>
      </c>
      <c r="L28" s="11">
        <v>160</v>
      </c>
      <c r="M28" s="11"/>
      <c r="N28" s="11">
        <f t="shared" si="0"/>
        <v>-160</v>
      </c>
    </row>
    <row r="29" spans="1:14" s="3" customFormat="1" ht="15.75" x14ac:dyDescent="0.25">
      <c r="A29" s="6">
        <v>26</v>
      </c>
      <c r="B29" s="6" t="s">
        <v>90</v>
      </c>
      <c r="C29" s="11">
        <f>VLOOKUP(B29,'[1]district numbering'!$B:$C,2,FALSE)</f>
        <v>75</v>
      </c>
      <c r="D29" s="11">
        <v>102</v>
      </c>
      <c r="E29" s="11">
        <v>28</v>
      </c>
      <c r="F29" s="11">
        <v>15</v>
      </c>
      <c r="G29" s="11">
        <v>15</v>
      </c>
      <c r="H29" s="11">
        <v>15</v>
      </c>
      <c r="I29" s="11">
        <v>49</v>
      </c>
      <c r="J29" s="11">
        <v>49</v>
      </c>
      <c r="K29" s="11">
        <v>50</v>
      </c>
      <c r="L29" s="11">
        <v>92</v>
      </c>
      <c r="M29" s="11"/>
      <c r="N29" s="11">
        <f t="shared" si="0"/>
        <v>-92</v>
      </c>
    </row>
    <row r="30" spans="1:14" s="3" customFormat="1" ht="15.75" x14ac:dyDescent="0.25">
      <c r="A30" s="6">
        <v>27</v>
      </c>
      <c r="B30" s="6" t="s">
        <v>91</v>
      </c>
      <c r="C30" s="11">
        <f>VLOOKUP(B30,'[1]district numbering'!$B:$C,2,FALSE)</f>
        <v>2595</v>
      </c>
      <c r="D30" s="11">
        <v>3536</v>
      </c>
      <c r="E30" s="11">
        <v>254</v>
      </c>
      <c r="F30" s="11">
        <v>92</v>
      </c>
      <c r="G30" s="11">
        <v>92</v>
      </c>
      <c r="H30" s="11">
        <v>92</v>
      </c>
      <c r="I30" s="11">
        <v>374</v>
      </c>
      <c r="J30" s="11">
        <v>388</v>
      </c>
      <c r="K30" s="11">
        <v>388</v>
      </c>
      <c r="L30" s="11">
        <v>720</v>
      </c>
      <c r="M30" s="11"/>
      <c r="N30" s="11">
        <f t="shared" si="0"/>
        <v>-720</v>
      </c>
    </row>
    <row r="31" spans="1:14" s="3" customFormat="1" ht="15.75" x14ac:dyDescent="0.25">
      <c r="A31" s="6">
        <v>28</v>
      </c>
      <c r="B31" s="6" t="s">
        <v>92</v>
      </c>
      <c r="C31" s="11">
        <f>VLOOKUP(B31,'[1]district numbering'!$B:$C,2,FALSE)</f>
        <v>1346</v>
      </c>
      <c r="D31" s="11">
        <v>1830.5618199999999</v>
      </c>
      <c r="E31" s="11">
        <v>172</v>
      </c>
      <c r="F31" s="11">
        <v>115</v>
      </c>
      <c r="G31" s="11">
        <v>116</v>
      </c>
      <c r="H31" s="11">
        <v>116</v>
      </c>
      <c r="I31" s="11">
        <v>5</v>
      </c>
      <c r="J31" s="11">
        <v>5</v>
      </c>
      <c r="K31" s="11">
        <v>5</v>
      </c>
      <c r="L31" s="11">
        <v>292</v>
      </c>
      <c r="M31" s="11"/>
      <c r="N31" s="11">
        <f t="shared" si="0"/>
        <v>-292</v>
      </c>
    </row>
    <row r="32" spans="1:14" s="3" customFormat="1" ht="15.75" x14ac:dyDescent="0.25">
      <c r="A32" s="6">
        <v>29</v>
      </c>
      <c r="B32" s="6" t="s">
        <v>93</v>
      </c>
      <c r="C32" s="11">
        <f>VLOOKUP(B32,'[1]district numbering'!$B:$C,2,FALSE)</f>
        <v>12800</v>
      </c>
      <c r="D32" s="11">
        <v>11776</v>
      </c>
      <c r="E32" s="11">
        <v>185</v>
      </c>
      <c r="F32" s="11">
        <v>155</v>
      </c>
      <c r="G32" s="11">
        <v>157</v>
      </c>
      <c r="H32" s="11">
        <v>159</v>
      </c>
      <c r="I32" s="11">
        <v>697</v>
      </c>
      <c r="J32" s="11">
        <v>712</v>
      </c>
      <c r="K32" s="11">
        <v>715</v>
      </c>
      <c r="L32" s="11">
        <v>1032</v>
      </c>
      <c r="M32" s="11"/>
      <c r="N32" s="11">
        <f t="shared" si="0"/>
        <v>-1032</v>
      </c>
    </row>
    <row r="33" spans="1:14" s="3" customFormat="1" ht="15.75" x14ac:dyDescent="0.25">
      <c r="A33" s="6">
        <v>30</v>
      </c>
      <c r="B33" s="6" t="s">
        <v>94</v>
      </c>
      <c r="C33" s="11">
        <f>VLOOKUP(B33,'[1]district numbering'!$B:$C,2,FALSE)</f>
        <v>73</v>
      </c>
      <c r="D33" s="11">
        <v>61.44</v>
      </c>
      <c r="E33" s="11">
        <v>81</v>
      </c>
      <c r="F33" s="11">
        <v>73</v>
      </c>
      <c r="G33" s="11">
        <v>73</v>
      </c>
      <c r="H33" s="11">
        <v>73</v>
      </c>
      <c r="I33" s="11">
        <v>50</v>
      </c>
      <c r="J33" s="11">
        <v>52</v>
      </c>
      <c r="K33" s="11">
        <v>51</v>
      </c>
      <c r="L33" s="11">
        <v>201</v>
      </c>
      <c r="M33" s="11"/>
      <c r="N33" s="11">
        <f t="shared" si="0"/>
        <v>-201</v>
      </c>
    </row>
    <row r="34" spans="1:14" s="3" customFormat="1" ht="15.75" x14ac:dyDescent="0.25">
      <c r="A34" s="6">
        <v>31</v>
      </c>
      <c r="B34" s="6" t="s">
        <v>95</v>
      </c>
      <c r="C34" s="11">
        <f>VLOOKUP(B34,'[1]district numbering'!$B:$C,2,FALSE)</f>
        <v>342</v>
      </c>
      <c r="D34" s="11">
        <v>258.32</v>
      </c>
      <c r="E34" s="11">
        <v>45</v>
      </c>
      <c r="F34" s="11">
        <v>41</v>
      </c>
      <c r="G34" s="11">
        <v>41</v>
      </c>
      <c r="H34" s="11">
        <v>42</v>
      </c>
      <c r="I34" s="11">
        <v>0</v>
      </c>
      <c r="J34" s="11">
        <v>0</v>
      </c>
      <c r="K34" s="11">
        <v>0</v>
      </c>
      <c r="L34" s="11">
        <v>88</v>
      </c>
      <c r="M34" s="11"/>
      <c r="N34" s="11">
        <f t="shared" si="0"/>
        <v>-88</v>
      </c>
    </row>
    <row r="35" spans="1:14" s="3" customFormat="1" ht="15.75" x14ac:dyDescent="0.25">
      <c r="A35" s="6">
        <v>32</v>
      </c>
      <c r="B35" s="6" t="s">
        <v>96</v>
      </c>
      <c r="C35" s="11">
        <f>VLOOKUP(B35,'[1]district numbering'!$B:$C,2,FALSE)</f>
        <v>2258</v>
      </c>
      <c r="D35" s="11">
        <v>2817.44</v>
      </c>
      <c r="E35" s="11">
        <v>187</v>
      </c>
      <c r="F35" s="11">
        <v>68</v>
      </c>
      <c r="G35" s="11">
        <v>70</v>
      </c>
      <c r="H35" s="11">
        <v>71</v>
      </c>
      <c r="I35" s="11">
        <v>557</v>
      </c>
      <c r="J35" s="11">
        <v>567</v>
      </c>
      <c r="K35" s="11">
        <v>569</v>
      </c>
      <c r="L35" s="11">
        <v>811</v>
      </c>
      <c r="M35" s="11"/>
      <c r="N35" s="11">
        <f t="shared" si="0"/>
        <v>-811</v>
      </c>
    </row>
    <row r="36" spans="1:14" s="3" customFormat="1" ht="15.75" x14ac:dyDescent="0.25">
      <c r="A36" s="6">
        <v>33</v>
      </c>
      <c r="B36" s="6" t="s">
        <v>97</v>
      </c>
      <c r="C36" s="11">
        <f>VLOOKUP(B36,'[1]district numbering'!$B:$C,2,FALSE)</f>
        <v>155</v>
      </c>
      <c r="D36" s="11">
        <v>205.3595</v>
      </c>
      <c r="E36" s="11">
        <v>90</v>
      </c>
      <c r="F36" s="11">
        <v>77</v>
      </c>
      <c r="G36" s="11">
        <v>78</v>
      </c>
      <c r="H36" s="11">
        <v>78</v>
      </c>
      <c r="I36" s="11">
        <v>123</v>
      </c>
      <c r="J36" s="11">
        <v>121</v>
      </c>
      <c r="K36" s="11">
        <v>122</v>
      </c>
      <c r="L36" s="11">
        <v>290</v>
      </c>
      <c r="M36" s="11"/>
      <c r="N36" s="11">
        <f t="shared" si="0"/>
        <v>-290</v>
      </c>
    </row>
    <row r="37" spans="1:14" s="3" customFormat="1" ht="15.75" x14ac:dyDescent="0.25">
      <c r="A37" s="6">
        <v>34</v>
      </c>
      <c r="B37" s="6" t="s">
        <v>100</v>
      </c>
      <c r="C37" s="15">
        <v>140</v>
      </c>
      <c r="D37" s="15">
        <v>72.8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s="3" customFormat="1" ht="19.5" x14ac:dyDescent="0.4">
      <c r="A38" s="22" t="s">
        <v>26</v>
      </c>
      <c r="B38" s="23"/>
      <c r="C38" s="11">
        <f>SUM(C4:C37)</f>
        <v>52464</v>
      </c>
      <c r="D38" s="11">
        <v>56950.963455100005</v>
      </c>
      <c r="E38" s="12">
        <f>SUM(E4:E36)</f>
        <v>3689</v>
      </c>
      <c r="F38" s="12">
        <f>SUM(F4:F36)</f>
        <v>2475</v>
      </c>
      <c r="G38" s="12">
        <f>SUM(G4:G36)</f>
        <v>2483</v>
      </c>
      <c r="H38" s="12">
        <f>SUM(H4:H36)</f>
        <v>2501</v>
      </c>
      <c r="I38" s="12">
        <f>SUM(I4:I36)</f>
        <v>4613</v>
      </c>
      <c r="J38" s="12">
        <f>SUM(J4:J36)</f>
        <v>4726</v>
      </c>
      <c r="K38" s="12">
        <f>SUM(K4:K36)</f>
        <v>4765</v>
      </c>
      <c r="L38" s="12">
        <f>SUM(L4:L36)</f>
        <v>10743</v>
      </c>
      <c r="M38" s="12"/>
      <c r="N38" s="12">
        <f>SUM(N4:N36)</f>
        <v>-10743</v>
      </c>
    </row>
  </sheetData>
  <mergeCells count="3">
    <mergeCell ref="A38:B38"/>
    <mergeCell ref="A2:N2"/>
    <mergeCell ref="A1:N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BankBr</vt:lpstr>
      <vt:lpstr>District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2026-06-16T06:37:50Z</cp:lastPrinted>
  <dcterms:created xsi:type="dcterms:W3CDTF">2013-06-28T06:52:05Z</dcterms:created>
  <dcterms:modified xsi:type="dcterms:W3CDTF">2026-06-16T06:42:37Z</dcterms:modified>
</cp:coreProperties>
</file>